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AF8A11F3-58D1-4088-B882-02F05A60C104}" xr6:coauthVersionLast="47" xr6:coauthVersionMax="47" xr10:uidLastSave="{00000000-0000-0000-0000-000000000000}"/>
  <bookViews>
    <workbookView xWindow="-98" yWindow="-98" windowWidth="28996" windowHeight="15796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6" l="1"/>
  <c r="C55" i="6"/>
  <c r="C50" i="6"/>
  <c r="C46" i="6"/>
  <c r="C38" i="6"/>
  <c r="C45" i="6"/>
  <c r="C42" i="6"/>
  <c r="C13" i="6"/>
  <c r="A52" i="6"/>
  <c r="A53" i="6" s="1"/>
  <c r="A54" i="6" s="1"/>
  <c r="A55" i="6" s="1"/>
  <c r="A56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5" i="6" l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</calcChain>
</file>

<file path=xl/sharedStrings.xml><?xml version="1.0" encoding="utf-8"?>
<sst xmlns="http://schemas.openxmlformats.org/spreadsheetml/2006/main" count="998" uniqueCount="917">
  <si>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</si>
  <si>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</si>
  <si>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</si>
  <si>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</si>
  <si>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</si>
  <si>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</si>
  <si>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</si>
  <si>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</si>
  <si>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</si>
  <si>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</si>
  <si>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</si>
  <si>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</si>
  <si>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</si>
  <si>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</si>
  <si>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</si>
  <si>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</si>
  <si>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</si>
  <si>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</si>
  <si>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</si>
  <si>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</si>
  <si>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</si>
  <si>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</si>
  <si>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</si>
  <si>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</si>
  <si>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</si>
  <si>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</si>
  <si>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</si>
  <si>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</si>
  <si>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</si>
  <si>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</si>
  <si>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</si>
  <si>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</si>
  <si>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</si>
  <si>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</si>
  <si>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</si>
  <si>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</si>
  <si>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</si>
  <si>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</si>
  <si>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</si>
  <si>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</si>
  <si>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</si>
  <si>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</si>
  <si>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</si>
  <si>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</si>
  <si>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</si>
  <si>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</si>
  <si>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</si>
  <si>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</si>
  <si>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</si>
  <si>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</si>
  <si>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</si>
  <si>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</si>
  <si>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</si>
  <si>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</si>
  <si>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</si>
  <si>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</si>
  <si>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</si>
  <si>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</si>
  <si>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</si>
  <si>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</si>
  <si>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</si>
  <si>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</si>
  <si>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</si>
  <si>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</si>
  <si>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</si>
  <si>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</si>
  <si>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</si>
  <si>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</si>
  <si>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</si>
  <si>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</si>
  <si>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</si>
  <si>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</si>
  <si>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</si>
  <si>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</si>
  <si>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</si>
  <si>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</si>
  <si>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</si>
  <si>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</si>
  <si>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</si>
  <si>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</si>
  <si>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</si>
  <si>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</si>
  <si>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</si>
  <si>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</si>
  <si>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</si>
  <si>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</si>
  <si>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</si>
  <si>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</si>
  <si>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</si>
  <si>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</si>
  <si>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</si>
  <si>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</si>
  <si>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</si>
  <si>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</si>
  <si>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</si>
  <si>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</si>
  <si>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</si>
  <si>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</si>
  <si>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</si>
  <si>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</si>
  <si>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</si>
  <si>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</si>
  <si>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</si>
  <si>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</si>
  <si>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</si>
  <si>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</si>
  <si>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</si>
  <si>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</si>
  <si>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</si>
  <si>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</si>
  <si>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</si>
  <si>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</si>
  <si>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</si>
  <si>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</si>
  <si>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</si>
  <si>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</si>
  <si>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</si>
  <si>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</si>
  <si>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</si>
  <si>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</si>
  <si>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</si>
  <si>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</si>
  <si>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</si>
  <si>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</si>
  <si>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</si>
  <si>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</si>
  <si>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</si>
  <si>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</si>
  <si>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</si>
  <si>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</si>
  <si>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</si>
  <si>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</si>
  <si>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</si>
  <si>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</si>
  <si>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</si>
  <si>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</si>
  <si>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</si>
  <si>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</si>
  <si>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</si>
  <si>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</si>
  <si>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</si>
  <si>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</si>
  <si>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</si>
  <si>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</si>
  <si>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</si>
  <si>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</si>
  <si>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</si>
  <si>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</si>
  <si>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</si>
  <si>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</si>
  <si>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</si>
  <si>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</si>
  <si>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</si>
  <si>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</si>
  <si>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</si>
  <si>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</si>
  <si>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</si>
  <si>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</si>
  <si>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</si>
  <si>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</si>
  <si>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</si>
  <si>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</si>
  <si>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</si>
  <si>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</si>
  <si>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</si>
  <si>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</si>
  <si>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</si>
  <si>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</si>
  <si>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</si>
  <si>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</si>
  <si>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</si>
  <si>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</si>
  <si>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</si>
  <si>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</si>
  <si>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</si>
  <si>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</si>
  <si>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</si>
  <si>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</si>
  <si>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</si>
  <si>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</si>
  <si>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</si>
  <si>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</si>
  <si>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</si>
  <si>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</si>
  <si>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</si>
  <si>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</si>
  <si>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</si>
  <si>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</si>
  <si>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</si>
  <si>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</si>
  <si>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</si>
  <si>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</si>
  <si>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</si>
  <si>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</si>
  <si>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</si>
  <si>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</si>
  <si>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</si>
  <si>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</si>
  <si>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</si>
  <si>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</si>
  <si>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</si>
  <si>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</si>
  <si>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</si>
  <si>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</si>
  <si>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</si>
  <si>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</si>
  <si>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</si>
  <si>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</si>
  <si>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</si>
  <si>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</si>
  <si>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</si>
  <si>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</si>
  <si>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</si>
  <si>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</si>
  <si>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</si>
  <si>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</si>
  <si>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</si>
  <si>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</si>
  <si>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</si>
  <si>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</si>
  <si>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</si>
  <si>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</si>
  <si>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</si>
  <si>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</si>
  <si>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</si>
  <si>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</si>
  <si>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</si>
  <si>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</si>
  <si>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</si>
  <si>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</si>
  <si>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</si>
  <si>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</si>
  <si>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</si>
  <si>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</si>
  <si>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</si>
  <si>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</si>
  <si>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</si>
  <si>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</si>
  <si>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</si>
  <si>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</si>
  <si>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</si>
  <si>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</si>
  <si>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</si>
  <si>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</si>
  <si>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</si>
  <si>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</si>
  <si>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</si>
  <si>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</si>
  <si>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</si>
  <si>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</si>
  <si>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</si>
  <si>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</si>
  <si>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</si>
  <si>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</si>
  <si>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</si>
  <si>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</si>
  <si>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</si>
  <si>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</si>
  <si>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</si>
  <si>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</si>
  <si>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</si>
  <si>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</si>
  <si>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</si>
  <si>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</si>
  <si>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</si>
  <si>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</si>
  <si>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</si>
  <si>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</si>
  <si>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</si>
  <si>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</si>
  <si>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</si>
  <si>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</si>
  <si>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</si>
  <si>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</si>
  <si>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</si>
  <si>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</si>
  <si>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</si>
  <si>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</si>
  <si>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</si>
  <si>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</si>
  <si>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</si>
  <si>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</si>
  <si>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</si>
  <si>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</si>
  <si>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</si>
  <si>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</si>
  <si>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</si>
  <si>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</si>
  <si>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</si>
  <si>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</si>
  <si>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</si>
  <si>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</si>
  <si>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</si>
  <si>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</si>
  <si>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</si>
  <si>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</si>
  <si>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</si>
  <si>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</si>
  <si>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</si>
  <si>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</si>
  <si>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</si>
  <si>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</si>
  <si>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</si>
  <si>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</si>
  <si>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</si>
  <si>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</si>
  <si>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</si>
  <si>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</si>
  <si>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</si>
  <si>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</si>
  <si>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</si>
  <si>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</si>
  <si>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</si>
  <si>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</si>
  <si>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</si>
  <si>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</si>
  <si>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</si>
  <si>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</si>
  <si>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</si>
  <si>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</si>
  <si>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</si>
  <si>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</si>
  <si>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</si>
  <si>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</si>
  <si>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</si>
  <si>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</si>
  <si>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</si>
  <si>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</si>
  <si>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</si>
  <si>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</si>
  <si>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</si>
  <si>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</si>
  <si>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</si>
  <si>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</si>
  <si>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</si>
  <si>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</si>
  <si>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</si>
  <si>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</si>
  <si>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</si>
  <si>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</si>
  <si>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</si>
  <si>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</si>
  <si>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</si>
  <si>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</si>
  <si>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</si>
  <si>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</si>
  <si>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</si>
  <si>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</si>
  <si>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</si>
  <si>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</si>
  <si>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</si>
  <si>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</si>
  <si>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</si>
  <si>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</si>
  <si>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</si>
  <si>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</si>
  <si>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</si>
  <si>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</si>
  <si>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</si>
  <si>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</si>
  <si>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</si>
  <si>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</si>
  <si>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</si>
  <si>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</si>
  <si>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</si>
  <si>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</si>
  <si>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</si>
  <si>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</si>
  <si>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</si>
  <si>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</si>
  <si>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</si>
  <si>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</si>
  <si>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</si>
  <si>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</si>
  <si>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</si>
  <si>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</si>
  <si>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</si>
  <si>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</si>
  <si>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</si>
  <si>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</si>
  <si>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</si>
  <si>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</si>
  <si>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</si>
  <si>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</si>
  <si>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</si>
  <si>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</si>
  <si>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</si>
  <si>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</si>
  <si>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</si>
  <si>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</si>
  <si>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</si>
  <si>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</si>
  <si>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</si>
  <si>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</si>
  <si>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</si>
  <si>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</si>
  <si>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</si>
  <si>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</si>
  <si>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</si>
  <si>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</si>
  <si>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</si>
  <si>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</si>
  <si>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</si>
  <si>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</si>
  <si>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</si>
  <si>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</si>
  <si>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</si>
  <si>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</si>
  <si>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</si>
  <si>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</si>
  <si>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</si>
  <si>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</si>
  <si>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</si>
  <si>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</si>
  <si>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</si>
  <si>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</si>
  <si>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</si>
  <si>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</si>
  <si>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</si>
  <si>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</si>
  <si>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</si>
  <si>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</si>
  <si>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</si>
  <si>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</si>
  <si>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</si>
  <si>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</si>
  <si>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</si>
  <si>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</si>
  <si>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</si>
  <si>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</si>
  <si>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</si>
  <si>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</si>
  <si>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</si>
  <si>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</si>
  <si>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</si>
  <si>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</si>
  <si>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</si>
  <si>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</si>
  <si>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</si>
  <si>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</si>
  <si>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</si>
  <si>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</si>
  <si>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</si>
  <si>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</si>
  <si>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</si>
  <si>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</si>
  <si>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</si>
  <si>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</si>
  <si>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</si>
  <si>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</si>
  <si>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</si>
  <si>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</si>
  <si>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</si>
  <si>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</si>
  <si>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</si>
  <si>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</si>
  <si>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</si>
  <si>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</si>
  <si>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</si>
  <si>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</si>
  <si>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</si>
  <si>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</si>
  <si>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</si>
  <si>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</si>
  <si>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</si>
  <si>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</si>
  <si>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</si>
  <si>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</si>
  <si>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</si>
  <si>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</si>
  <si>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</si>
  <si>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</si>
  <si>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</si>
  <si>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</si>
  <si>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</si>
  <si>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</si>
  <si>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</si>
  <si>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</si>
  <si>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</si>
  <si>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</si>
  <si>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</si>
  <si>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</si>
  <si>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</si>
  <si>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</si>
  <si>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</si>
  <si>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</si>
  <si>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</si>
  <si>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</si>
  <si>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</si>
  <si>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</si>
  <si>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</si>
  <si>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</si>
  <si>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</si>
  <si>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</si>
  <si>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</si>
  <si>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</si>
  <si>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</si>
  <si>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</si>
  <si>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</si>
  <si>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</si>
  <si>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</si>
  <si>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</si>
  <si>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</si>
  <si>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</si>
  <si>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</si>
  <si>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</si>
  <si>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</si>
  <si>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</si>
  <si>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</si>
  <si>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</si>
  <si>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</si>
  <si>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</si>
  <si>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</si>
  <si>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</si>
  <si>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</si>
  <si>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</si>
  <si>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</si>
  <si>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</si>
  <si>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</si>
  <si>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</si>
  <si>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</si>
  <si>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</si>
  <si>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</si>
  <si>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</si>
  <si>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</si>
  <si>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</si>
  <si>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</si>
  <si>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</si>
  <si>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</si>
  <si>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</si>
  <si>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</si>
  <si>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</si>
  <si>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</si>
  <si>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</si>
  <si>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</si>
  <si>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</si>
  <si>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</si>
  <si>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</si>
  <si>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</si>
  <si>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</si>
  <si>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</si>
  <si>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</si>
  <si>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</si>
  <si>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</si>
  <si>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</si>
  <si>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</si>
  <si>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</si>
  <si>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</si>
  <si>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</si>
  <si>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</si>
  <si>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</si>
  <si>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</si>
  <si>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</si>
  <si>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</si>
  <si>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</si>
  <si>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</si>
  <si>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</si>
  <si>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</si>
  <si>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</si>
  <si>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</si>
  <si>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</si>
  <si>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</si>
  <si>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</si>
  <si>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</si>
  <si>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</si>
  <si>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</si>
  <si>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</si>
  <si>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</si>
  <si>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</si>
  <si>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</si>
  <si>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</si>
  <si>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</si>
  <si>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</si>
  <si>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</si>
  <si>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</si>
  <si>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</si>
  <si>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</si>
  <si>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</si>
  <si>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</si>
  <si>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</si>
  <si>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</si>
  <si>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</si>
  <si>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</si>
  <si>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</si>
  <si>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</si>
  <si>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</si>
  <si>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</si>
  <si>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</si>
  <si>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</si>
  <si>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</si>
  <si>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</si>
  <si>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</si>
  <si>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</si>
  <si>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</si>
  <si>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</si>
  <si>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</si>
  <si>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</si>
  <si>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</si>
  <si>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</si>
  <si>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</si>
  <si>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</si>
  <si>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</si>
  <si>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</si>
  <si>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</si>
  <si>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</si>
  <si>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</si>
  <si>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</si>
  <si>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</si>
  <si>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</si>
  <si>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</si>
  <si>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</si>
  <si>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</si>
  <si>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</si>
  <si>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</si>
  <si>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</si>
  <si>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</si>
  <si>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</si>
  <si>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</si>
  <si>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</si>
  <si>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</si>
  <si>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</si>
  <si>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</si>
  <si>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</si>
  <si>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</si>
  <si>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</si>
  <si>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</si>
  <si>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</si>
  <si>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</si>
  <si>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</si>
  <si>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</si>
  <si>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</si>
  <si>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</si>
  <si>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</si>
  <si>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</si>
  <si>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</si>
  <si>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</si>
  <si>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</si>
  <si>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</si>
  <si>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</si>
  <si>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</si>
  <si>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</si>
  <si>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</si>
  <si>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</si>
  <si>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</si>
  <si>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</si>
  <si>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</si>
  <si>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</si>
  <si>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</si>
  <si>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</si>
  <si>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</si>
  <si>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</si>
  <si>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</si>
  <si>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</si>
  <si>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</si>
  <si>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</si>
  <si>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</si>
  <si>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</si>
  <si>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</si>
  <si>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</si>
  <si>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</si>
  <si>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</si>
  <si>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</si>
  <si>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</si>
  <si>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</si>
  <si>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</si>
  <si>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</si>
  <si>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</si>
  <si>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</si>
  <si>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</si>
  <si>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</si>
  <si>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</si>
  <si>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</si>
  <si>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</si>
  <si>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</si>
  <si>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</si>
  <si>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</si>
  <si>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</si>
  <si>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</si>
  <si>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</si>
  <si>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</si>
  <si>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</si>
  <si>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</si>
  <si>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</si>
  <si>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</si>
  <si>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</si>
  <si>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</si>
  <si>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</si>
  <si>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</si>
  <si>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</si>
  <si>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</si>
  <si>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</si>
  <si>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</si>
  <si>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</si>
  <si>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</si>
  <si>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</si>
  <si>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</si>
  <si>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</si>
  <si>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</si>
  <si>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</si>
  <si>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</si>
  <si>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</si>
  <si>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</si>
  <si>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</si>
  <si>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</si>
  <si>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</si>
  <si>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</si>
  <si>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</si>
  <si>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</si>
  <si>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</si>
  <si>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</si>
  <si>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</si>
  <si>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</si>
  <si>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</si>
  <si>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</si>
  <si>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</si>
  <si>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</si>
  <si>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</si>
  <si>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</si>
  <si>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</si>
  <si>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</si>
  <si>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</si>
  <si>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</si>
  <si>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</si>
  <si>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</si>
  <si>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</si>
  <si>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</si>
  <si>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</si>
  <si>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</si>
  <si>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</si>
  <si>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</si>
  <si>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</si>
  <si>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</si>
  <si>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</si>
  <si>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</si>
  <si>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</si>
  <si>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</si>
  <si>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</si>
  <si>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</si>
  <si>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</si>
  <si>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</si>
  <si>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</si>
  <si>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</si>
  <si>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</si>
  <si>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</si>
  <si>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</si>
  <si>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</si>
  <si>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</si>
  <si>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</si>
  <si>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</si>
  <si>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</si>
  <si>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</si>
  <si>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</si>
  <si>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</si>
  <si>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</si>
  <si>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</si>
  <si>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</si>
  <si>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</si>
  <si>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</si>
  <si>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</si>
  <si>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</si>
  <si>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</si>
  <si>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</si>
  <si>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</si>
  <si>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</si>
  <si>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</si>
  <si>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</si>
  <si>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</si>
  <si>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</si>
  <si>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</si>
  <si>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</si>
  <si>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</si>
  <si>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</si>
  <si>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</si>
  <si>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</si>
  <si>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</si>
  <si>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</si>
  <si>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</si>
  <si>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</si>
  <si>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</si>
  <si>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</si>
  <si>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</si>
  <si>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</si>
  <si>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</si>
  <si>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</si>
  <si>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</si>
  <si>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</si>
  <si>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</si>
  <si>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</si>
  <si>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</si>
  <si>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</si>
  <si>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</si>
  <si>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</si>
  <si>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</si>
  <si>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</si>
  <si>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</si>
  <si>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</si>
  <si>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</si>
  <si>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</si>
  <si>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</si>
  <si>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</si>
  <si>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</si>
  <si>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</si>
  <si>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</si>
  <si>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</si>
  <si>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</si>
  <si>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</si>
  <si>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</si>
  <si>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</si>
  <si>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</si>
  <si>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</si>
  <si>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</si>
  <si>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</si>
  <si>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</si>
  <si>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</si>
  <si>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</si>
  <si>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</si>
  <si>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</si>
  <si>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</si>
  <si>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</si>
  <si>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</si>
  <si>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</si>
  <si>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</si>
  <si>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</si>
  <si>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</si>
  <si>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</si>
  <si>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</si>
  <si>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</si>
  <si>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</si>
  <si>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</si>
  <si>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</si>
  <si>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</si>
  <si>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</si>
  <si>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</si>
  <si>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Type and Animation</t>
  </si>
  <si>
    <t>0240A0E1</t>
  </si>
  <si>
    <t>040050E1</t>
  </si>
  <si>
    <t>mov r4, r2</t>
  </si>
  <si>
    <t>cmp r0, r4</t>
  </si>
  <si>
    <t>b #0x82d44</t>
  </si>
  <si>
    <t>nop</t>
  </si>
  <si>
    <t>000C967C</t>
  </si>
  <si>
    <t>push {r4, r5, r6, lr}</t>
  </si>
  <si>
    <t>mov r5, r1</t>
  </si>
  <si>
    <t>bne #0xc96e8</t>
  </si>
  <si>
    <t>mov r0, r5</t>
  </si>
  <si>
    <t>bl #0x7b844</t>
  </si>
  <si>
    <t>cmp r0, #7</t>
  </si>
  <si>
    <t>ldrlo pc, [pc, r0, lsl #2]</t>
  </si>
  <si>
    <t>b #0xc96d8</t>
  </si>
  <si>
    <t>andeq r0, r0, r0</t>
  </si>
  <si>
    <t>ldr r1, [pc, #0x1c]</t>
  </si>
  <si>
    <t>b #0xc96dc</t>
  </si>
  <si>
    <t>mov r1, #0x400</t>
  </si>
  <si>
    <t>mov r1, #0x800</t>
  </si>
  <si>
    <t>pop {r4, r5, r6, lr}</t>
  </si>
  <si>
    <t>mov r0, #0x39</t>
  </si>
  <si>
    <t>pop {r4, r5, r6, pc}</t>
  </si>
  <si>
    <t>andeq r0, r0, ip, lsr #21</t>
  </si>
  <si>
    <t>70402DE9</t>
  </si>
  <si>
    <t>0150A0E1</t>
  </si>
  <si>
    <t>31F9FEEB</t>
  </si>
  <si>
    <t>1300001A</t>
  </si>
  <si>
    <t>0500A0E1</t>
  </si>
  <si>
    <t>68C8FEEB</t>
  </si>
  <si>
    <t>070050E3</t>
  </si>
  <si>
    <t>00F19F37</t>
  </si>
  <si>
    <t>0A0000EA</t>
  </si>
  <si>
    <t>00000000</t>
  </si>
  <si>
    <t>1C109FE5</t>
  </si>
  <si>
    <t>020000EA</t>
  </si>
  <si>
    <t>011BA0E3</t>
  </si>
  <si>
    <t>000000EA</t>
  </si>
  <si>
    <t>021BA0E3</t>
  </si>
  <si>
    <t>7040BDE8</t>
  </si>
  <si>
    <t>3900A0E3</t>
  </si>
  <si>
    <t>96E5FEEA</t>
  </si>
  <si>
    <t>7080BDE8</t>
  </si>
  <si>
    <t>AC0A0000</t>
  </si>
  <si>
    <t>Diversion</t>
  </si>
  <si>
    <t>r0 = weather</t>
  </si>
  <si>
    <t>mov r6, r0</t>
  </si>
  <si>
    <t>r6 = weather</t>
  </si>
  <si>
    <t>2/3 in favorable</t>
  </si>
  <si>
    <t>1/4 in bad</t>
  </si>
  <si>
    <t>1/2 otherwise</t>
  </si>
  <si>
    <t>mov r0, 0x12</t>
  </si>
  <si>
    <t>uxth r0, r0</t>
  </si>
  <si>
    <t>00EA</t>
  </si>
  <si>
    <t>Morning Sun</t>
  </si>
  <si>
    <t>00EC</t>
  </si>
  <si>
    <t>Moonlight</t>
  </si>
  <si>
    <t>00EB</t>
  </si>
  <si>
    <t>Synthesis</t>
  </si>
  <si>
    <t>Grassy</t>
  </si>
  <si>
    <t>Misty</t>
  </si>
  <si>
    <t>r6 = move index</t>
  </si>
  <si>
    <t>bl 0x000E2274</t>
  </si>
  <si>
    <t>bl 0X0007FA64</t>
  </si>
  <si>
    <t>is sunny</t>
  </si>
  <si>
    <t>cmp r0, 0x1</t>
  </si>
  <si>
    <t>clear</t>
  </si>
  <si>
    <t>strong winds</t>
  </si>
  <si>
    <t>r0 = move used</t>
  </si>
  <si>
    <t>move r0, r5</t>
  </si>
  <si>
    <t>cmp r0, 0xEC</t>
  </si>
  <si>
    <t>mov r0, r6</t>
  </si>
  <si>
    <t>cmp r6, 0x0</t>
  </si>
  <si>
    <t>cmpne r6, 0x7</t>
  </si>
  <si>
    <t>Return Terrain #. Grassy = 1, Misty = 2, Electric = 3, Psychic = 4</t>
  </si>
  <si>
    <t>cmp r0, 0x2</t>
  </si>
  <si>
    <t>cmpne r6, 0x4</t>
  </si>
  <si>
    <t>sandy</t>
  </si>
  <si>
    <t>2/3</t>
  </si>
  <si>
    <t>1/2</t>
  </si>
  <si>
    <t>1/4</t>
  </si>
  <si>
    <t>1/4 (Rain/Snow/Sand)</t>
  </si>
  <si>
    <t>1/2 (Clear/Strong Winds/Rain/Snow)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</si>
</sst>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2" fillId="2" borderId="0" xfId="0" quotePrefix="1" applyFont="1" applyFill="1"/>
    <xf numFmtId="0" fontId="0" fillId="3" borderId="0" xfId="0" applyFill="1"/>
    <xf numFmtId="0" fontId="2" fillId="4" borderId="0" xfId="0" quotePrefix="1" applyFont="1" applyFill="1"/>
    <xf numFmtId="0" fontId="0" fillId="4" borderId="0" xfId="0" applyFill="1"/>
    <xf numFmtId="0" fontId="2" fillId="5" borderId="0" xfId="0" quotePrefix="1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49" fontId="0" fillId="3" borderId="0" xfId="0" applyNumberFormat="1" applyFill="1"/>
    <xf numFmtId="49" fontId="0" fillId="5" borderId="0" xfId="0" applyNumberFormat="1" applyFill="1"/>
    <xf numFmtId="49" fontId="0" fillId="4" borderId="0" xfId="0" applyNumberFormat="1" applyFill="1"/>
    <xf numFmtId="49" fontId="2" fillId="6" borderId="0" xfId="0" applyNumberFormat="1" applyFont="1" applyFill="1"/>
    <xf numFmtId="49" fontId="0" fillId="6" borderId="0" xfId="0" applyNumberFormat="1" applyFill="1"/>
    <xf numFmtId="49" fontId="0" fillId="7" borderId="0" xfId="0" applyNumberFormat="1" applyFill="1"/>
    <xf numFmtId="49" fontId="2" fillId="7" borderId="0" xfId="0" applyNumberFormat="1" applyFont="1" applyFill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98"/>
  <sheetViews>
    <sheetView tabSelected="1" zoomScaleNormal="100" workbookViewId="0">
      <pane ySplit="1" topLeftCell="A29" activePane="bottomLeft" state="frozen"/>
      <selection pane="bottomLeft" activeCell="C56" sqref="C56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51.929687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833</v>
      </c>
      <c r="B2" s="4"/>
      <c r="C2" s="4"/>
      <c r="D2" s="4"/>
    </row>
    <row r="3" spans="1:6" x14ac:dyDescent="0.45">
      <c r="A3" s="1" t="s">
        <v>840</v>
      </c>
      <c r="B3" s="1" t="s">
        <v>858</v>
      </c>
      <c r="C3" t="s">
        <v>841</v>
      </c>
    </row>
    <row r="4" spans="1:6" x14ac:dyDescent="0.45">
      <c r="A4" t="str">
        <f>DEC2HEX(HEX2DEC(A3)+4,8)</f>
        <v>000C9680</v>
      </c>
      <c r="B4" t="s">
        <v>859</v>
      </c>
      <c r="C4" t="s">
        <v>842</v>
      </c>
    </row>
    <row r="5" spans="1:6" x14ac:dyDescent="0.45">
      <c r="A5" t="str">
        <f t="shared" ref="A5:A31" si="0">DEC2HEX(HEX2DEC(A4)+4,8)</f>
        <v>000C9684</v>
      </c>
      <c r="B5" t="s">
        <v>834</v>
      </c>
      <c r="C5" t="s">
        <v>836</v>
      </c>
    </row>
    <row r="6" spans="1:6" x14ac:dyDescent="0.45">
      <c r="A6" t="str">
        <f t="shared" si="0"/>
        <v>000C9688</v>
      </c>
      <c r="B6" t="s">
        <v>5</v>
      </c>
      <c r="C6" t="s">
        <v>4</v>
      </c>
    </row>
    <row r="7" spans="1:6" x14ac:dyDescent="0.45">
      <c r="A7" t="str">
        <f t="shared" si="0"/>
        <v>000C968C</v>
      </c>
      <c r="B7" s="1" t="s">
        <v>860</v>
      </c>
      <c r="C7" t="s">
        <v>832</v>
      </c>
    </row>
    <row r="8" spans="1:6" x14ac:dyDescent="0.45">
      <c r="A8" t="str">
        <f t="shared" si="0"/>
        <v>000C9690</v>
      </c>
      <c r="B8" s="3" t="s">
        <v>835</v>
      </c>
      <c r="C8" s="2" t="s">
        <v>837</v>
      </c>
    </row>
    <row r="9" spans="1:6" x14ac:dyDescent="0.45">
      <c r="A9" t="str">
        <f t="shared" si="0"/>
        <v>000C9694</v>
      </c>
      <c r="B9" s="3" t="s">
        <v>861</v>
      </c>
      <c r="C9" s="2" t="s">
        <v>843</v>
      </c>
    </row>
    <row r="10" spans="1:6" x14ac:dyDescent="0.45">
      <c r="A10" t="str">
        <f t="shared" si="0"/>
        <v>000C9698</v>
      </c>
      <c r="B10" s="3" t="s">
        <v>862</v>
      </c>
      <c r="C10" t="s">
        <v>903</v>
      </c>
    </row>
    <row r="11" spans="1:6" x14ac:dyDescent="0.45">
      <c r="A11" t="str">
        <f t="shared" si="0"/>
        <v>000C969C</v>
      </c>
      <c r="B11" s="3" t="s">
        <v>863</v>
      </c>
      <c r="C11" s="2" t="s">
        <v>845</v>
      </c>
      <c r="D11" t="s">
        <v>879</v>
      </c>
    </row>
    <row r="12" spans="1:6" x14ac:dyDescent="0.45">
      <c r="A12" t="str">
        <f t="shared" si="0"/>
        <v>000C96A0</v>
      </c>
      <c r="B12" s="3" t="s">
        <v>864</v>
      </c>
      <c r="C12" s="2" t="s">
        <v>880</v>
      </c>
      <c r="D12" t="s">
        <v>881</v>
      </c>
    </row>
    <row r="13" spans="1:6" x14ac:dyDescent="0.45">
      <c r="A13" t="str">
        <f t="shared" si="0"/>
        <v>000C96A4</v>
      </c>
      <c r="B13" s="3" t="s">
        <v>865</v>
      </c>
      <c r="C13" s="2" t="str">
        <f>_xlfn.CONCAT("b 0x",A34)</f>
        <v>b 0x0</v>
      </c>
    </row>
    <row r="14" spans="1:6" x14ac:dyDescent="0.45">
      <c r="A14" t="str">
        <f t="shared" si="0"/>
        <v>000C96A8</v>
      </c>
      <c r="B14" t="s">
        <v>866</v>
      </c>
      <c r="C14" s="2" t="s">
        <v>839</v>
      </c>
    </row>
    <row r="15" spans="1:6" x14ac:dyDescent="0.45">
      <c r="A15" t="str">
        <f t="shared" si="0"/>
        <v>000C96AC</v>
      </c>
      <c r="B15" s="1" t="s">
        <v>867</v>
      </c>
      <c r="C15" t="s">
        <v>849</v>
      </c>
      <c r="D15" s="1"/>
      <c r="F15" s="1"/>
    </row>
    <row r="16" spans="1:6" x14ac:dyDescent="0.45">
      <c r="A16" t="str">
        <f t="shared" si="0"/>
        <v>000C96B0</v>
      </c>
      <c r="B16" s="1" t="s">
        <v>867</v>
      </c>
      <c r="C16" t="s">
        <v>849</v>
      </c>
    </row>
    <row r="17" spans="1:6" x14ac:dyDescent="0.45">
      <c r="A17" t="str">
        <f t="shared" si="0"/>
        <v>000C96B4</v>
      </c>
      <c r="B17" s="1" t="s">
        <v>867</v>
      </c>
      <c r="C17" t="s">
        <v>849</v>
      </c>
    </row>
    <row r="18" spans="1:6" x14ac:dyDescent="0.45">
      <c r="A18" t="str">
        <f t="shared" si="0"/>
        <v>000C96B8</v>
      </c>
      <c r="B18" s="1" t="s">
        <v>867</v>
      </c>
      <c r="C18" t="s">
        <v>849</v>
      </c>
    </row>
    <row r="19" spans="1:6" x14ac:dyDescent="0.45">
      <c r="A19" t="str">
        <f t="shared" si="0"/>
        <v>000C96BC</v>
      </c>
      <c r="B19" s="3" t="s">
        <v>867</v>
      </c>
      <c r="C19" s="3" t="s">
        <v>849</v>
      </c>
    </row>
    <row r="20" spans="1:6" x14ac:dyDescent="0.45">
      <c r="A20" t="str">
        <f t="shared" si="0"/>
        <v>000C96C0</v>
      </c>
      <c r="B20" s="3" t="s">
        <v>867</v>
      </c>
      <c r="C20" s="3" t="s">
        <v>849</v>
      </c>
    </row>
    <row r="21" spans="1:6" x14ac:dyDescent="0.45">
      <c r="A21" t="str">
        <f t="shared" si="0"/>
        <v>000C96C4</v>
      </c>
      <c r="B21" s="3" t="s">
        <v>867</v>
      </c>
      <c r="C21" s="3" t="s">
        <v>849</v>
      </c>
      <c r="D21" s="3"/>
      <c r="F21" s="3"/>
    </row>
    <row r="22" spans="1:6" x14ac:dyDescent="0.45">
      <c r="A22" t="str">
        <f t="shared" si="0"/>
        <v>000C96C8</v>
      </c>
      <c r="B22" s="5" t="s">
        <v>868</v>
      </c>
      <c r="C22" s="5" t="s">
        <v>850</v>
      </c>
      <c r="D22" s="3" t="s">
        <v>882</v>
      </c>
    </row>
    <row r="23" spans="1:6" x14ac:dyDescent="0.45">
      <c r="A23" t="str">
        <f t="shared" si="0"/>
        <v>000C96CC</v>
      </c>
      <c r="B23" s="5" t="s">
        <v>869</v>
      </c>
      <c r="C23" s="5" t="s">
        <v>851</v>
      </c>
      <c r="D23" s="3"/>
    </row>
    <row r="24" spans="1:6" x14ac:dyDescent="0.45">
      <c r="A24" t="str">
        <f t="shared" si="0"/>
        <v>000C96D0</v>
      </c>
      <c r="B24" s="7" t="s">
        <v>870</v>
      </c>
      <c r="C24" s="8" t="s">
        <v>852</v>
      </c>
      <c r="D24" s="3" t="s">
        <v>883</v>
      </c>
    </row>
    <row r="25" spans="1:6" x14ac:dyDescent="0.45">
      <c r="A25" t="str">
        <f t="shared" si="0"/>
        <v>000C96D4</v>
      </c>
      <c r="B25" s="7" t="s">
        <v>871</v>
      </c>
      <c r="C25" s="8" t="s">
        <v>851</v>
      </c>
    </row>
    <row r="26" spans="1:6" x14ac:dyDescent="0.45">
      <c r="A26" t="str">
        <f t="shared" si="0"/>
        <v>000C96D8</v>
      </c>
      <c r="B26" s="9" t="s">
        <v>872</v>
      </c>
      <c r="C26" s="10" t="s">
        <v>853</v>
      </c>
      <c r="D26" t="s">
        <v>884</v>
      </c>
    </row>
    <row r="27" spans="1:6" x14ac:dyDescent="0.45">
      <c r="A27" t="str">
        <f t="shared" si="0"/>
        <v>000C96DC</v>
      </c>
      <c r="B27" s="3" t="s">
        <v>873</v>
      </c>
      <c r="C27" t="s">
        <v>854</v>
      </c>
    </row>
    <row r="28" spans="1:6" x14ac:dyDescent="0.45">
      <c r="A28" t="str">
        <f t="shared" si="0"/>
        <v>000C96E0</v>
      </c>
      <c r="B28" s="3" t="s">
        <v>874</v>
      </c>
      <c r="C28" t="s">
        <v>855</v>
      </c>
    </row>
    <row r="29" spans="1:6" x14ac:dyDescent="0.45">
      <c r="A29" t="str">
        <f t="shared" si="0"/>
        <v>000C96E4</v>
      </c>
      <c r="B29" s="3" t="s">
        <v>875</v>
      </c>
      <c r="C29" t="s">
        <v>838</v>
      </c>
      <c r="D29" s="2"/>
    </row>
    <row r="30" spans="1:6" x14ac:dyDescent="0.45">
      <c r="A30" t="str">
        <f t="shared" si="0"/>
        <v>000C96E8</v>
      </c>
      <c r="B30" t="s">
        <v>876</v>
      </c>
      <c r="C30" t="s">
        <v>856</v>
      </c>
    </row>
    <row r="31" spans="1:6" x14ac:dyDescent="0.45">
      <c r="A31" t="str">
        <f t="shared" si="0"/>
        <v>000C96EC</v>
      </c>
      <c r="B31" s="3" t="s">
        <v>877</v>
      </c>
      <c r="C31" t="s">
        <v>857</v>
      </c>
      <c r="D31" s="2"/>
    </row>
    <row r="32" spans="1:6" x14ac:dyDescent="0.45">
      <c r="D32" s="2"/>
    </row>
    <row r="33" spans="1:11" x14ac:dyDescent="0.45">
      <c r="A33" s="4" t="s">
        <v>878</v>
      </c>
      <c r="D33" s="2"/>
    </row>
    <row r="34" spans="1:11" x14ac:dyDescent="0.45">
      <c r="A34">
        <v>0</v>
      </c>
      <c r="B34" s="2"/>
      <c r="C34" t="s">
        <v>885</v>
      </c>
      <c r="D34" s="2"/>
      <c r="E34" t="s">
        <v>18</v>
      </c>
    </row>
    <row r="35" spans="1:11" x14ac:dyDescent="0.45">
      <c r="A35" t="str">
        <f t="shared" ref="A35:A39" si="1">DEC2HEX(HEX2DEC(A34)+4,8)</f>
        <v>00000004</v>
      </c>
      <c r="B35" s="2"/>
      <c r="C35" t="s">
        <v>832</v>
      </c>
      <c r="D35" s="2"/>
      <c r="E35" t="s">
        <v>894</v>
      </c>
    </row>
    <row r="36" spans="1:11" x14ac:dyDescent="0.45">
      <c r="A36" t="str">
        <f t="shared" si="1"/>
        <v>00000008</v>
      </c>
      <c r="B36" s="2"/>
      <c r="C36" t="s">
        <v>886</v>
      </c>
      <c r="D36" s="2" t="s">
        <v>902</v>
      </c>
      <c r="E36" t="s">
        <v>893</v>
      </c>
    </row>
    <row r="37" spans="1:11" x14ac:dyDescent="0.45">
      <c r="A37" t="str">
        <f t="shared" si="1"/>
        <v>0000000C</v>
      </c>
      <c r="B37" s="2"/>
      <c r="C37" t="s">
        <v>904</v>
      </c>
      <c r="D37" t="s">
        <v>890</v>
      </c>
    </row>
    <row r="38" spans="1:11" x14ac:dyDescent="0.45">
      <c r="A38" t="str">
        <f t="shared" si="1"/>
        <v>00000010</v>
      </c>
      <c r="B38" s="3"/>
      <c r="C38" t="str">
        <f>_xlfn.CONCAT("beq 0x",A47)</f>
        <v>beq 0x00000034</v>
      </c>
    </row>
    <row r="39" spans="1:11" x14ac:dyDescent="0.45">
      <c r="A39" t="str">
        <f t="shared" si="1"/>
        <v>00000014</v>
      </c>
      <c r="B39" s="3"/>
      <c r="C39" s="6" t="s">
        <v>905</v>
      </c>
      <c r="D39" s="13"/>
      <c r="E39" t="s">
        <v>887</v>
      </c>
      <c r="G39" s="2" t="s">
        <v>888</v>
      </c>
    </row>
    <row r="40" spans="1:11" x14ac:dyDescent="0.45">
      <c r="A40" t="str">
        <f t="shared" ref="A40:A56" si="2">DEC2HEX(HEX2DEC(A39)+4,8)</f>
        <v>00000018</v>
      </c>
      <c r="B40" s="2"/>
      <c r="C40" s="6" t="s">
        <v>897</v>
      </c>
      <c r="D40" s="13" t="s">
        <v>898</v>
      </c>
      <c r="E40" t="s">
        <v>889</v>
      </c>
      <c r="G40" s="2" t="s">
        <v>890</v>
      </c>
      <c r="K40" s="2"/>
    </row>
    <row r="41" spans="1:11" x14ac:dyDescent="0.45">
      <c r="A41" t="str">
        <f t="shared" si="2"/>
        <v>0000001C</v>
      </c>
      <c r="B41" s="3"/>
      <c r="C41" s="6" t="s">
        <v>899</v>
      </c>
      <c r="D41" s="13"/>
      <c r="E41" t="s">
        <v>891</v>
      </c>
      <c r="G41" s="2" t="s">
        <v>892</v>
      </c>
      <c r="K41" s="2" t="s">
        <v>895</v>
      </c>
    </row>
    <row r="42" spans="1:11" x14ac:dyDescent="0.45">
      <c r="A42" t="str">
        <f t="shared" si="2"/>
        <v>00000020</v>
      </c>
      <c r="B42" s="3"/>
      <c r="C42" s="6" t="str">
        <f>_xlfn.CONCAT("beq 0x",A22)</f>
        <v>beq 0x000C96C8</v>
      </c>
      <c r="D42" s="13" t="s">
        <v>912</v>
      </c>
    </row>
    <row r="43" spans="1:11" x14ac:dyDescent="0.45">
      <c r="A43" t="str">
        <f t="shared" si="2"/>
        <v>00000024</v>
      </c>
      <c r="B43" s="2"/>
      <c r="C43" s="10" t="s">
        <v>906</v>
      </c>
      <c r="D43" s="14" t="s">
        <v>900</v>
      </c>
    </row>
    <row r="44" spans="1:11" x14ac:dyDescent="0.45">
      <c r="A44" t="str">
        <f t="shared" si="2"/>
        <v>00000028</v>
      </c>
      <c r="B44" s="3"/>
      <c r="C44" s="10" t="s">
        <v>907</v>
      </c>
      <c r="D44" s="14" t="s">
        <v>901</v>
      </c>
    </row>
    <row r="45" spans="1:11" x14ac:dyDescent="0.45">
      <c r="A45" t="str">
        <f t="shared" si="2"/>
        <v>0000002C</v>
      </c>
      <c r="B45" s="3"/>
      <c r="C45" s="10" t="str">
        <f>_xlfn.CONCAT("beq 0x",A26)</f>
        <v>beq 0x000C96D8</v>
      </c>
      <c r="D45" s="14" t="s">
        <v>913</v>
      </c>
    </row>
    <row r="46" spans="1:11" x14ac:dyDescent="0.45">
      <c r="A46" t="str">
        <f t="shared" si="2"/>
        <v>00000030</v>
      </c>
      <c r="B46" s="2"/>
      <c r="C46" s="8" t="str">
        <f>_xlfn.CONCAT("b 0x",A24)</f>
        <v>b 0x000C96D0</v>
      </c>
      <c r="D46" s="15" t="s">
        <v>915</v>
      </c>
    </row>
    <row r="47" spans="1:11" x14ac:dyDescent="0.45">
      <c r="A47" t="str">
        <f t="shared" si="2"/>
        <v>00000034</v>
      </c>
      <c r="B47" s="3"/>
      <c r="C47" s="11" t="s">
        <v>844</v>
      </c>
      <c r="D47" s="16"/>
    </row>
    <row r="48" spans="1:11" x14ac:dyDescent="0.45">
      <c r="A48" t="str">
        <f t="shared" si="2"/>
        <v>00000038</v>
      </c>
      <c r="B48" s="2"/>
      <c r="C48" s="11" t="s">
        <v>896</v>
      </c>
      <c r="D48" s="16" t="s">
        <v>908</v>
      </c>
    </row>
    <row r="49" spans="1:4" x14ac:dyDescent="0.45">
      <c r="A49" t="str">
        <f t="shared" si="2"/>
        <v>0000003C</v>
      </c>
      <c r="B49" s="3"/>
      <c r="C49" s="11" t="s">
        <v>909</v>
      </c>
      <c r="D49" s="17"/>
    </row>
    <row r="50" spans="1:4" x14ac:dyDescent="0.45">
      <c r="A50" t="str">
        <f t="shared" si="2"/>
        <v>00000040</v>
      </c>
      <c r="B50" s="2"/>
      <c r="C50" s="11" t="str">
        <f>_xlfn.CONCAT("beq 0x",A22)</f>
        <v>beq 0x000C96C8</v>
      </c>
      <c r="D50" s="17" t="s">
        <v>912</v>
      </c>
    </row>
    <row r="51" spans="1:4" x14ac:dyDescent="0.45">
      <c r="A51" t="str">
        <f t="shared" si="2"/>
        <v>00000044</v>
      </c>
      <c r="B51" s="2"/>
      <c r="C51" s="12" t="s">
        <v>905</v>
      </c>
      <c r="D51" s="18"/>
    </row>
    <row r="52" spans="1:4" x14ac:dyDescent="0.45">
      <c r="A52" t="str">
        <f t="shared" si="2"/>
        <v>00000048</v>
      </c>
      <c r="B52" s="2"/>
      <c r="C52" s="12" t="s">
        <v>897</v>
      </c>
      <c r="D52" s="19" t="s">
        <v>898</v>
      </c>
    </row>
    <row r="53" spans="1:4" x14ac:dyDescent="0.45">
      <c r="A53" t="str">
        <f t="shared" si="2"/>
        <v>0000004C</v>
      </c>
      <c r="C53" s="12" t="s">
        <v>899</v>
      </c>
      <c r="D53" s="18"/>
    </row>
    <row r="54" spans="1:4" x14ac:dyDescent="0.45">
      <c r="A54" t="str">
        <f t="shared" si="2"/>
        <v>00000050</v>
      </c>
      <c r="B54" s="1"/>
      <c r="C54" s="12" t="s">
        <v>910</v>
      </c>
      <c r="D54" s="19" t="s">
        <v>911</v>
      </c>
    </row>
    <row r="55" spans="1:4" x14ac:dyDescent="0.45">
      <c r="A55" t="str">
        <f t="shared" si="2"/>
        <v>00000054</v>
      </c>
      <c r="C55" s="12" t="str">
        <f>_xlfn.CONCAT("beq 0x",A24)</f>
        <v>beq 0x000C96D0</v>
      </c>
      <c r="D55" s="19" t="s">
        <v>914</v>
      </c>
    </row>
    <row r="56" spans="1:4" x14ac:dyDescent="0.45">
      <c r="A56" t="str">
        <f t="shared" si="2"/>
        <v>00000058</v>
      </c>
      <c r="C56" t="str">
        <f>_xlfn.CONCAT("b 0x",A26)</f>
        <v>b 0x000C96D8</v>
      </c>
      <c r="D56" s="20" t="s">
        <v>916</v>
      </c>
    </row>
    <row r="57" spans="1:4" x14ac:dyDescent="0.45">
      <c r="D57" s="2"/>
    </row>
    <row r="59" spans="1:4" x14ac:dyDescent="0.45">
      <c r="B59" s="1"/>
    </row>
    <row r="61" spans="1:4" x14ac:dyDescent="0.45">
      <c r="B61" s="1"/>
      <c r="D61" s="2"/>
    </row>
    <row r="64" spans="1:4" x14ac:dyDescent="0.45">
      <c r="B64" s="1"/>
    </row>
    <row r="65" spans="1:2" x14ac:dyDescent="0.45">
      <c r="B65" s="1"/>
    </row>
    <row r="66" spans="1:2" x14ac:dyDescent="0.45">
      <c r="B66" s="1"/>
    </row>
    <row r="71" spans="1:2" x14ac:dyDescent="0.45">
      <c r="B71" s="1"/>
    </row>
    <row r="75" spans="1:2" x14ac:dyDescent="0.45">
      <c r="B75" s="1"/>
    </row>
    <row r="79" spans="1:2" x14ac:dyDescent="0.45">
      <c r="B79" s="1"/>
    </row>
    <row r="80" spans="1:2" x14ac:dyDescent="0.45">
      <c r="A80" s="4"/>
      <c r="B80" s="1"/>
    </row>
    <row r="85" spans="2:4" x14ac:dyDescent="0.45">
      <c r="D85" s="2"/>
    </row>
    <row r="93" spans="2:4" x14ac:dyDescent="0.45">
      <c r="B93" s="1"/>
    </row>
    <row r="98" spans="2:2" x14ac:dyDescent="0.45">
      <c r="B9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2" activePane="bottomLeft" state="frozen"/>
      <selection pane="bottomLeft" activeCell="A3" sqref="A3:C31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840</v>
      </c>
      <c r="B3" s="1" t="s">
        <v>858</v>
      </c>
      <c r="C3" t="s">
        <v>841</v>
      </c>
    </row>
    <row r="4" spans="1:6" x14ac:dyDescent="0.45">
      <c r="A4" t="str">
        <f>DEC2HEX(HEX2DEC(A3)+4,8)</f>
        <v>000C9680</v>
      </c>
      <c r="B4" t="s">
        <v>859</v>
      </c>
      <c r="C4" t="s">
        <v>842</v>
      </c>
    </row>
    <row r="5" spans="1:6" x14ac:dyDescent="0.45">
      <c r="A5" t="str">
        <f t="shared" ref="A5:A73" si="0">DEC2HEX(HEX2DEC(A4)+4,8)</f>
        <v>000C9684</v>
      </c>
      <c r="B5" t="s">
        <v>834</v>
      </c>
      <c r="C5" t="s">
        <v>836</v>
      </c>
    </row>
    <row r="6" spans="1:6" x14ac:dyDescent="0.45">
      <c r="A6" t="str">
        <f t="shared" si="0"/>
        <v>000C9688</v>
      </c>
      <c r="B6" t="s">
        <v>5</v>
      </c>
      <c r="C6" t="s">
        <v>4</v>
      </c>
    </row>
    <row r="7" spans="1:6" x14ac:dyDescent="0.45">
      <c r="A7" t="str">
        <f t="shared" si="0"/>
        <v>000C968C</v>
      </c>
      <c r="B7" s="1" t="s">
        <v>860</v>
      </c>
      <c r="C7" t="s">
        <v>832</v>
      </c>
    </row>
    <row r="8" spans="1:6" x14ac:dyDescent="0.45">
      <c r="A8" t="str">
        <f t="shared" si="0"/>
        <v>000C9690</v>
      </c>
      <c r="B8" s="3" t="s">
        <v>835</v>
      </c>
      <c r="C8" s="2" t="s">
        <v>837</v>
      </c>
    </row>
    <row r="9" spans="1:6" x14ac:dyDescent="0.45">
      <c r="A9" t="str">
        <f t="shared" si="0"/>
        <v>000C9694</v>
      </c>
      <c r="B9" s="3" t="s">
        <v>861</v>
      </c>
      <c r="C9" s="2" t="s">
        <v>843</v>
      </c>
    </row>
    <row r="10" spans="1:6" x14ac:dyDescent="0.45">
      <c r="A10" t="str">
        <f t="shared" si="0"/>
        <v>000C9698</v>
      </c>
      <c r="B10" s="3" t="s">
        <v>862</v>
      </c>
      <c r="C10" s="2" t="s">
        <v>844</v>
      </c>
    </row>
    <row r="11" spans="1:6" x14ac:dyDescent="0.45">
      <c r="A11" t="str">
        <f t="shared" si="0"/>
        <v>000C969C</v>
      </c>
      <c r="B11" s="3" t="s">
        <v>863</v>
      </c>
      <c r="C11" s="2" t="s">
        <v>845</v>
      </c>
    </row>
    <row r="12" spans="1:6" x14ac:dyDescent="0.45">
      <c r="A12" t="str">
        <f t="shared" si="0"/>
        <v>000C96A0</v>
      </c>
      <c r="B12" s="3" t="s">
        <v>864</v>
      </c>
      <c r="C12" s="2" t="s">
        <v>846</v>
      </c>
    </row>
    <row r="13" spans="1:6" x14ac:dyDescent="0.45">
      <c r="A13" t="str">
        <f t="shared" si="0"/>
        <v>000C96A4</v>
      </c>
      <c r="B13" s="3" t="s">
        <v>865</v>
      </c>
      <c r="C13" s="2" t="s">
        <v>847</v>
      </c>
    </row>
    <row r="14" spans="1:6" x14ac:dyDescent="0.45">
      <c r="A14" t="str">
        <f t="shared" si="0"/>
        <v>000C96A8</v>
      </c>
      <c r="B14" t="s">
        <v>866</v>
      </c>
      <c r="C14" t="s">
        <v>848</v>
      </c>
    </row>
    <row r="15" spans="1:6" x14ac:dyDescent="0.45">
      <c r="A15" t="str">
        <f t="shared" si="0"/>
        <v>000C96AC</v>
      </c>
      <c r="B15" s="1" t="s">
        <v>867</v>
      </c>
      <c r="C15" t="s">
        <v>849</v>
      </c>
      <c r="F15" s="1"/>
    </row>
    <row r="16" spans="1:6" x14ac:dyDescent="0.45">
      <c r="A16" t="str">
        <f t="shared" si="0"/>
        <v>000C96B0</v>
      </c>
      <c r="B16" s="1" t="s">
        <v>867</v>
      </c>
      <c r="C16" t="s">
        <v>849</v>
      </c>
    </row>
    <row r="17" spans="1:6" x14ac:dyDescent="0.45">
      <c r="A17" t="str">
        <f t="shared" si="0"/>
        <v>000C96B4</v>
      </c>
      <c r="B17" s="1" t="s">
        <v>867</v>
      </c>
      <c r="C17" t="s">
        <v>849</v>
      </c>
    </row>
    <row r="18" spans="1:6" x14ac:dyDescent="0.45">
      <c r="A18" t="str">
        <f t="shared" si="0"/>
        <v>000C96B8</v>
      </c>
      <c r="B18" s="1" t="s">
        <v>867</v>
      </c>
      <c r="C18" t="s">
        <v>849</v>
      </c>
    </row>
    <row r="19" spans="1:6" x14ac:dyDescent="0.45">
      <c r="A19" t="str">
        <f t="shared" si="0"/>
        <v>000C96BC</v>
      </c>
      <c r="B19" s="3" t="s">
        <v>867</v>
      </c>
      <c r="C19" s="3" t="s">
        <v>849</v>
      </c>
    </row>
    <row r="20" spans="1:6" x14ac:dyDescent="0.45">
      <c r="A20" t="str">
        <f t="shared" si="0"/>
        <v>000C96C0</v>
      </c>
      <c r="B20" s="3" t="s">
        <v>867</v>
      </c>
      <c r="C20" s="3" t="s">
        <v>849</v>
      </c>
      <c r="D20" s="3"/>
      <c r="F20" s="1"/>
    </row>
    <row r="21" spans="1:6" x14ac:dyDescent="0.45">
      <c r="A21" t="str">
        <f t="shared" si="0"/>
        <v>000C96C4</v>
      </c>
      <c r="B21" s="3" t="s">
        <v>867</v>
      </c>
      <c r="C21" s="3" t="s">
        <v>849</v>
      </c>
      <c r="D21" s="3"/>
    </row>
    <row r="22" spans="1:6" x14ac:dyDescent="0.45">
      <c r="A22" t="str">
        <f t="shared" si="0"/>
        <v>000C96C8</v>
      </c>
      <c r="B22" s="3" t="s">
        <v>868</v>
      </c>
      <c r="C22" s="3" t="s">
        <v>850</v>
      </c>
      <c r="D22" s="3"/>
    </row>
    <row r="23" spans="1:6" x14ac:dyDescent="0.45">
      <c r="A23" t="str">
        <f t="shared" si="0"/>
        <v>000C96CC</v>
      </c>
      <c r="B23" s="3" t="s">
        <v>869</v>
      </c>
      <c r="C23" s="3" t="s">
        <v>851</v>
      </c>
      <c r="D23" s="3"/>
    </row>
    <row r="24" spans="1:6" x14ac:dyDescent="0.45">
      <c r="A24" t="str">
        <f t="shared" si="0"/>
        <v>000C96D0</v>
      </c>
      <c r="B24" s="3" t="s">
        <v>870</v>
      </c>
      <c r="C24" t="s">
        <v>852</v>
      </c>
      <c r="D24" s="3"/>
    </row>
    <row r="25" spans="1:6" x14ac:dyDescent="0.45">
      <c r="A25" t="str">
        <f t="shared" si="0"/>
        <v>000C96D4</v>
      </c>
      <c r="B25" s="3" t="s">
        <v>871</v>
      </c>
      <c r="C25" t="s">
        <v>851</v>
      </c>
    </row>
    <row r="26" spans="1:6" x14ac:dyDescent="0.45">
      <c r="A26" t="str">
        <f t="shared" si="0"/>
        <v>000C96D8</v>
      </c>
      <c r="B26" s="3" t="s">
        <v>872</v>
      </c>
      <c r="C26" t="s">
        <v>853</v>
      </c>
    </row>
    <row r="27" spans="1:6" x14ac:dyDescent="0.45">
      <c r="A27" t="str">
        <f t="shared" si="0"/>
        <v>000C96DC</v>
      </c>
      <c r="B27" s="3" t="s">
        <v>873</v>
      </c>
      <c r="C27" t="s">
        <v>854</v>
      </c>
    </row>
    <row r="28" spans="1:6" x14ac:dyDescent="0.45">
      <c r="A28" t="str">
        <f t="shared" si="0"/>
        <v>000C96E0</v>
      </c>
      <c r="B28" s="3" t="s">
        <v>874</v>
      </c>
      <c r="C28" t="s">
        <v>855</v>
      </c>
    </row>
    <row r="29" spans="1:6" x14ac:dyDescent="0.45">
      <c r="A29" t="str">
        <f t="shared" si="0"/>
        <v>000C96E4</v>
      </c>
      <c r="B29" s="3" t="s">
        <v>875</v>
      </c>
      <c r="C29" t="s">
        <v>838</v>
      </c>
      <c r="D29" s="2"/>
    </row>
    <row r="30" spans="1:6" x14ac:dyDescent="0.45">
      <c r="A30" t="str">
        <f t="shared" si="0"/>
        <v>000C96E8</v>
      </c>
      <c r="B30" t="s">
        <v>876</v>
      </c>
      <c r="C30" t="s">
        <v>856</v>
      </c>
    </row>
    <row r="31" spans="1:6" x14ac:dyDescent="0.45">
      <c r="A31" t="str">
        <f t="shared" si="0"/>
        <v>000C96EC</v>
      </c>
      <c r="B31" s="3" t="s">
        <v>877</v>
      </c>
      <c r="C31" t="s">
        <v>857</v>
      </c>
      <c r="D31" s="2"/>
    </row>
    <row r="32" spans="1:6" x14ac:dyDescent="0.45">
      <c r="B32" s="2"/>
    </row>
    <row r="33" spans="2:4" x14ac:dyDescent="0.45">
      <c r="B33" s="3"/>
      <c r="D33" s="2"/>
    </row>
    <row r="34" spans="2:4" x14ac:dyDescent="0.45">
      <c r="B34" s="3"/>
      <c r="D34" s="2"/>
    </row>
    <row r="35" spans="2:4" x14ac:dyDescent="0.45">
      <c r="B35" s="2"/>
      <c r="D35" s="2"/>
    </row>
    <row r="36" spans="2:4" x14ac:dyDescent="0.45">
      <c r="B36" s="3"/>
    </row>
    <row r="37" spans="2:4" x14ac:dyDescent="0.45">
      <c r="B37" s="2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3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3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D61" s="2"/>
    </row>
    <row r="62" spans="1:4" x14ac:dyDescent="0.45">
      <c r="A62" s="4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2025-03-05T03:40:19Z</dcterms:modified>
</cp:coreProperties>
</file>